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OneDrive\Desktop\PTP Py\CNV\2024\1ER  TRIMESTRE 2024\"/>
    </mc:Choice>
  </mc:AlternateContent>
  <bookViews>
    <workbookView xWindow="0" yWindow="0" windowWidth="20490" windowHeight="762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5" i="1" l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<sst xmlns="http://schemas.openxmlformats.org/spreadsheetml/2006/main" count="167" uniqueCount="55">
  <si>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</si>
  <si>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</si>
  <si>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</si>
  <si>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</si>
  <si>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</si>
  <si>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</si>
  <si>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</si>
  <si>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</si>
  <si>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</si>
  <si>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</si>
  <si>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</si>
  <si>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</si>
  <si>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</si>
  <si>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</si>
  <si>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</si>
  <si>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</si>
  <si>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</si>
  <si>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Banco Continental SAECA</t>
  </si>
  <si>
    <t>A sola Firma</t>
  </si>
  <si>
    <t>Al dia sin atrasos</t>
  </si>
  <si>
    <t>Bancop</t>
  </si>
  <si>
    <t>Dólar estadounidense</t>
  </si>
  <si>
    <t>Banco GNB Paraguay SA</t>
  </si>
  <si>
    <t>Guaranies</t>
  </si>
  <si>
    <t>BONOS EMITIDOS Programa Emision USD1 - Serie 1</t>
  </si>
  <si>
    <t>BONOS EMITIDOS Programa Emision USD1 - Serie 2</t>
  </si>
  <si>
    <t>BONOS EMITIDOS Programa Emision USD1 - Serie 3</t>
  </si>
  <si>
    <t>BONOS EMITIDOS Programa Emision USD1 - Serie 4</t>
  </si>
  <si>
    <t>Hipotecaria / A sola Firma</t>
  </si>
  <si>
    <t>Corriente</t>
  </si>
  <si>
    <t>No Corriente</t>
  </si>
  <si>
    <t>730 Días</t>
  </si>
  <si>
    <t>30 días</t>
  </si>
  <si>
    <t>365 días</t>
  </si>
  <si>
    <t>Trimestral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</si>
  <si>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</si>
  <si>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</si>
  <si>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</si>
  <si>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</si>
  <si>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</si>
  <si>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</si>
  <si>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GNB Banco</t>
  </si>
  <si>
    <t>180 días</t>
  </si>
  <si>
    <t>Banco de La Nación Argentina Paraguay</t>
  </si>
  <si>
    <t>Bancop S.A.</t>
  </si>
  <si>
    <t>BONOS EMITIDOS Programa Emision USD2 - Serie 1</t>
  </si>
  <si>
    <t>BONOS EMITIDOS Programa Emision USD2 - Serie 2</t>
  </si>
  <si>
    <t>BONOS EMITIDOS Programa Emision USD2 - Serie 3</t>
  </si>
  <si>
    <t>BONOS EMITIDOS Programa Emision USD2 - Serie 4</t>
  </si>
  <si>
    <t>Con Codeudoria</t>
  </si>
  <si>
    <t>Mensual</t>
  </si>
  <si>
    <t>Banco Sudameris SAECA</t>
  </si>
  <si>
    <t>Solar Banco SA</t>
  </si>
  <si>
    <t>Al 31032024</t>
  </si>
  <si>
    <t>Banco Rio SAECA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</si>
</sst>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41" fontId="3" fillId="0" borderId="0" xfId="0" applyNumberFormat="1" applyFont="1"/>
    <xf numFmtId="0" fontId="3" fillId="0" borderId="2" xfId="0" applyFont="1" applyBorder="1"/>
    <xf numFmtId="0" fontId="3" fillId="0" borderId="0" xfId="0" applyFont="1" applyBorder="1"/>
    <xf numFmtId="14" fontId="3" fillId="0" borderId="0" xfId="0" applyNumberFormat="1" applyFont="1" applyBorder="1"/>
    <xf numFmtId="41" fontId="3" fillId="0" borderId="0" xfId="1" applyFont="1" applyBorder="1"/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3" fontId="3" fillId="0" borderId="0" xfId="0" applyNumberFormat="1" applyFont="1"/>
    <xf numFmtId="164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2"/>
  <sheetViews>
    <sheetView showGridLines="0" tabSelected="1" topLeftCell="A31" workbookViewId="0">
      <selection activeCell="H30" sqref="H30"/>
    </sheetView>
  </sheetViews>
  <sheetFormatPr baseColWidth="10" defaultRowHeight="12.75" x14ac:dyDescent="0.2"/>
  <cols>
    <col min="1" max="1" width="38.140625" style="2" customWidth="1"/>
    <col min="2" max="2" width="46.140625" style="2" bestFit="1" customWidth="1"/>
    <col min="3" max="3" width="12.140625" style="2" customWidth="1"/>
    <col min="4" max="4" width="20.7109375" style="2" bestFit="1" customWidth="1"/>
    <col min="5" max="5" width="26.85546875" style="2" bestFit="1" customWidth="1"/>
    <col min="6" max="6" width="27.28515625" style="2" customWidth="1"/>
    <col min="7" max="7" width="20.5703125" style="2" bestFit="1" customWidth="1"/>
    <col min="8" max="8" width="25.85546875" style="2" bestFit="1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2" x14ac:dyDescent="0.2">
      <c r="A1" s="1" t="s">
        <v>0</v>
      </c>
    </row>
    <row r="2" spans="1:12" x14ac:dyDescent="0.2">
      <c r="A2" s="1" t="s">
        <v>53</v>
      </c>
    </row>
    <row r="3" spans="1:12" x14ac:dyDescent="0.2">
      <c r="A3" s="1"/>
    </row>
    <row r="4" spans="1:12" x14ac:dyDescent="0.2">
      <c r="A4" s="3" t="s">
        <v>3</v>
      </c>
    </row>
    <row r="5" spans="1:12" x14ac:dyDescent="0.2">
      <c r="A5" s="4" t="s">
        <v>1</v>
      </c>
      <c r="B5" s="4" t="s">
        <v>2</v>
      </c>
      <c r="C5" s="4" t="s">
        <v>4</v>
      </c>
      <c r="D5" s="4" t="s">
        <v>5</v>
      </c>
      <c r="E5" s="4" t="s">
        <v>40</v>
      </c>
      <c r="F5" s="4" t="s">
        <v>6</v>
      </c>
      <c r="G5" s="4" t="s">
        <v>7</v>
      </c>
      <c r="H5" s="4" t="s">
        <v>35</v>
      </c>
      <c r="I5" s="4" t="s">
        <v>36</v>
      </c>
      <c r="J5" s="4" t="s">
        <v>39</v>
      </c>
      <c r="K5" s="4" t="s">
        <v>8</v>
      </c>
    </row>
    <row r="6" spans="1:12" x14ac:dyDescent="0.2">
      <c r="A6" s="5" t="s">
        <v>17</v>
      </c>
      <c r="B6" s="6">
        <v>45412</v>
      </c>
      <c r="C6" s="10" t="s">
        <v>42</v>
      </c>
      <c r="D6" s="5" t="s">
        <v>23</v>
      </c>
      <c r="E6" s="7">
        <v>29909.521999999997</v>
      </c>
      <c r="F6" s="5" t="s">
        <v>18</v>
      </c>
      <c r="G6" s="5" t="s">
        <v>19</v>
      </c>
      <c r="H6" s="8">
        <f>(E6/7411.91)/1000</f>
        <v>4.0353325930832943E-3</v>
      </c>
      <c r="I6" s="7">
        <v>29909.521999999997</v>
      </c>
      <c r="J6" s="7">
        <v>0</v>
      </c>
      <c r="K6" s="9" t="s">
        <v>29</v>
      </c>
      <c r="L6" s="21"/>
    </row>
    <row r="7" spans="1:12" x14ac:dyDescent="0.2">
      <c r="A7" s="5" t="s">
        <v>20</v>
      </c>
      <c r="B7" s="6">
        <v>45412</v>
      </c>
      <c r="C7" s="10" t="s">
        <v>32</v>
      </c>
      <c r="D7" s="5" t="s">
        <v>23</v>
      </c>
      <c r="E7" s="7">
        <v>6591.3410000000003</v>
      </c>
      <c r="F7" s="5" t="s">
        <v>18</v>
      </c>
      <c r="G7" s="5" t="s">
        <v>19</v>
      </c>
      <c r="H7" s="8">
        <f>(E7/7411.91)/1000</f>
        <v>8.8929047978186467E-4</v>
      </c>
      <c r="I7" s="7">
        <v>6591.3410000000003</v>
      </c>
      <c r="J7" s="7">
        <v>0</v>
      </c>
      <c r="K7" s="9" t="s">
        <v>29</v>
      </c>
      <c r="L7" s="21"/>
    </row>
    <row r="8" spans="1:12" x14ac:dyDescent="0.2">
      <c r="A8" s="5" t="s">
        <v>41</v>
      </c>
      <c r="B8" s="6">
        <v>45412</v>
      </c>
      <c r="C8" s="10" t="s">
        <v>32</v>
      </c>
      <c r="D8" s="5" t="s">
        <v>23</v>
      </c>
      <c r="E8" s="7">
        <v>566.66600000000005</v>
      </c>
      <c r="F8" s="5" t="s">
        <v>18</v>
      </c>
      <c r="G8" s="5" t="s">
        <v>19</v>
      </c>
      <c r="H8" s="8">
        <f>(E8/7411.91)/1000</f>
        <v>7.6453437777846751E-5</v>
      </c>
      <c r="I8" s="7">
        <v>566.66600000000005</v>
      </c>
      <c r="J8" s="7">
        <v>0</v>
      </c>
      <c r="K8" s="9" t="s">
        <v>29</v>
      </c>
      <c r="L8" s="21"/>
    </row>
    <row r="9" spans="1:12" x14ac:dyDescent="0.2">
      <c r="A9" s="5" t="s">
        <v>51</v>
      </c>
      <c r="B9" s="6">
        <v>45523</v>
      </c>
      <c r="C9" s="10" t="s">
        <v>31</v>
      </c>
      <c r="D9" s="5" t="s">
        <v>21</v>
      </c>
      <c r="E9" s="7">
        <v>6448510.6789999995</v>
      </c>
      <c r="F9" s="5" t="s">
        <v>28</v>
      </c>
      <c r="G9" s="5" t="s">
        <v>19</v>
      </c>
      <c r="H9" s="8">
        <f>(E9/7411.91)/1000</f>
        <v>0.87002009994724694</v>
      </c>
      <c r="I9" s="7">
        <v>5824011.085</v>
      </c>
      <c r="J9" s="7">
        <v>624499.59400000004</v>
      </c>
      <c r="K9" s="9" t="s">
        <v>29</v>
      </c>
      <c r="L9" s="21"/>
    </row>
    <row r="10" spans="1:12" x14ac:dyDescent="0.2">
      <c r="A10" s="5" t="s">
        <v>17</v>
      </c>
      <c r="B10" s="6">
        <v>45470</v>
      </c>
      <c r="C10" s="10" t="s">
        <v>33</v>
      </c>
      <c r="D10" s="5" t="s">
        <v>21</v>
      </c>
      <c r="E10" s="7">
        <v>258606.432</v>
      </c>
      <c r="F10" s="5" t="s">
        <v>18</v>
      </c>
      <c r="G10" s="5" t="s">
        <v>19</v>
      </c>
      <c r="H10" s="8">
        <f>(E10/7411.91)/1000</f>
        <v>3.4890660032299368E-2</v>
      </c>
      <c r="I10" s="7">
        <v>254152.61499999999</v>
      </c>
      <c r="J10" s="7">
        <v>4453.817</v>
      </c>
      <c r="K10" s="9" t="s">
        <v>29</v>
      </c>
      <c r="L10" s="21"/>
    </row>
    <row r="11" spans="1:12" x14ac:dyDescent="0.2">
      <c r="A11" s="5" t="s">
        <v>22</v>
      </c>
      <c r="B11" s="6">
        <v>45775</v>
      </c>
      <c r="C11" s="10" t="s">
        <v>31</v>
      </c>
      <c r="D11" s="5" t="s">
        <v>21</v>
      </c>
      <c r="E11" s="7">
        <v>1638588.3740000001</v>
      </c>
      <c r="F11" s="5" t="s">
        <v>18</v>
      </c>
      <c r="G11" s="5" t="s">
        <v>19</v>
      </c>
      <c r="H11" s="8">
        <f>(E11/7411.91)/1000</f>
        <v>0.22107505002084485</v>
      </c>
      <c r="I11" s="7">
        <v>1529940.0020000001</v>
      </c>
      <c r="J11" s="7">
        <v>108648.372</v>
      </c>
      <c r="K11" s="9" t="s">
        <v>29</v>
      </c>
      <c r="L11" s="21"/>
    </row>
    <row r="12" spans="1:12" x14ac:dyDescent="0.2">
      <c r="A12" s="5" t="s">
        <v>43</v>
      </c>
      <c r="B12" s="6">
        <v>44893</v>
      </c>
      <c r="C12" s="10" t="s">
        <v>33</v>
      </c>
      <c r="D12" s="5" t="s">
        <v>21</v>
      </c>
      <c r="E12" s="7">
        <v>299466.06800000003</v>
      </c>
      <c r="F12" s="5" t="s">
        <v>18</v>
      </c>
      <c r="G12" s="5" t="s">
        <v>19</v>
      </c>
      <c r="H12" s="8">
        <f>(E12/7411.91)/1000</f>
        <v>4.0403359997625447E-2</v>
      </c>
      <c r="I12" s="7">
        <v>296475.88099999999</v>
      </c>
      <c r="J12" s="7">
        <v>2990.1869999999999</v>
      </c>
      <c r="K12" s="9" t="s">
        <v>29</v>
      </c>
      <c r="L12" s="21"/>
    </row>
    <row r="13" spans="1:12" x14ac:dyDescent="0.2">
      <c r="A13" s="5" t="s">
        <v>44</v>
      </c>
      <c r="B13" s="6">
        <v>45538</v>
      </c>
      <c r="C13" s="10" t="s">
        <v>31</v>
      </c>
      <c r="D13" s="5" t="s">
        <v>21</v>
      </c>
      <c r="E13" s="7">
        <v>75175.593999999997</v>
      </c>
      <c r="F13" s="5" t="s">
        <v>18</v>
      </c>
      <c r="G13" s="5" t="s">
        <v>19</v>
      </c>
      <c r="H13" s="8">
        <f>(E13/7411.91)/1000</f>
        <v>1.0142540047032409E-2</v>
      </c>
      <c r="I13" s="7">
        <v>72228.633000000002</v>
      </c>
      <c r="J13" s="7">
        <v>1946.961</v>
      </c>
      <c r="K13" s="9" t="s">
        <v>29</v>
      </c>
      <c r="L13" s="21"/>
    </row>
    <row r="14" spans="1:12" x14ac:dyDescent="0.2">
      <c r="A14" s="5" t="s">
        <v>52</v>
      </c>
      <c r="B14" s="6">
        <v>45632</v>
      </c>
      <c r="C14" s="10" t="s">
        <v>33</v>
      </c>
      <c r="D14" s="5" t="s">
        <v>21</v>
      </c>
      <c r="E14" s="7">
        <v>1547607.03</v>
      </c>
      <c r="F14" s="5" t="s">
        <v>18</v>
      </c>
      <c r="G14" s="5" t="s">
        <v>19</v>
      </c>
      <c r="H14" s="8">
        <f>(E14/7411.91)/1000</f>
        <v>0.20880002995179381</v>
      </c>
      <c r="I14" s="7">
        <v>1486388.5819999999</v>
      </c>
      <c r="J14" s="7">
        <v>61218.447999999997</v>
      </c>
      <c r="K14" s="9" t="s">
        <v>29</v>
      </c>
      <c r="L14" s="21"/>
    </row>
    <row r="15" spans="1:12" x14ac:dyDescent="0.2">
      <c r="A15" s="5" t="s">
        <v>54</v>
      </c>
      <c r="B15" s="6">
        <v>45523</v>
      </c>
      <c r="C15" s="10" t="s">
        <v>31</v>
      </c>
      <c r="D15" s="5" t="s">
        <v>21</v>
      </c>
      <c r="E15" s="7">
        <v>737278.92</v>
      </c>
      <c r="F15" s="5" t="s">
        <v>18</v>
      </c>
      <c r="G15" s="5" t="s">
        <v>19</v>
      </c>
      <c r="H15" s="8">
        <f>(E15/7411.91)/1000</f>
        <v>9.9472190029290697E-2</v>
      </c>
      <c r="I15" s="7">
        <v>667071.9</v>
      </c>
      <c r="J15" s="7">
        <v>70207.02</v>
      </c>
      <c r="K15" s="9" t="s">
        <v>29</v>
      </c>
      <c r="L15" s="21"/>
    </row>
    <row r="16" spans="1:12" x14ac:dyDescent="0.2">
      <c r="A16" s="5" t="s">
        <v>51</v>
      </c>
      <c r="B16" s="6">
        <v>45523</v>
      </c>
      <c r="C16" s="10" t="s">
        <v>31</v>
      </c>
      <c r="D16" s="5" t="s">
        <v>21</v>
      </c>
      <c r="E16" s="7">
        <v>6562648.5899999999</v>
      </c>
      <c r="F16" s="5" t="s">
        <v>28</v>
      </c>
      <c r="G16" s="5" t="s">
        <v>19</v>
      </c>
      <c r="H16" s="8">
        <v>0.87002009994724694</v>
      </c>
      <c r="I16" s="7">
        <v>5949833.5020000003</v>
      </c>
      <c r="J16" s="7">
        <v>612815.08799999999</v>
      </c>
      <c r="K16" s="10" t="s">
        <v>30</v>
      </c>
      <c r="L16" s="21"/>
    </row>
    <row r="17" spans="1:12" x14ac:dyDescent="0.2">
      <c r="A17" s="5" t="s">
        <v>22</v>
      </c>
      <c r="B17" s="6">
        <v>45775</v>
      </c>
      <c r="C17" s="10" t="s">
        <v>31</v>
      </c>
      <c r="D17" s="5" t="s">
        <v>21</v>
      </c>
      <c r="E17" s="7">
        <v>635560.87899999996</v>
      </c>
      <c r="F17" s="5" t="s">
        <v>18</v>
      </c>
      <c r="G17" s="5" t="s">
        <v>19</v>
      </c>
      <c r="H17" s="8">
        <f>(E17/7411.91)/1000</f>
        <v>8.574859638068999E-2</v>
      </c>
      <c r="I17" s="7">
        <v>619525.06299999997</v>
      </c>
      <c r="J17" s="7">
        <v>16035.816000000001</v>
      </c>
      <c r="K17" s="10" t="s">
        <v>30</v>
      </c>
      <c r="L17" s="21"/>
    </row>
    <row r="18" spans="1:12" x14ac:dyDescent="0.2">
      <c r="A18" s="5" t="s">
        <v>54</v>
      </c>
      <c r="B18" s="6">
        <v>45523</v>
      </c>
      <c r="C18" s="10" t="s">
        <v>31</v>
      </c>
      <c r="D18" s="5" t="s">
        <v>21</v>
      </c>
      <c r="E18" s="7">
        <v>607633.02399999998</v>
      </c>
      <c r="F18" s="5" t="s">
        <v>18</v>
      </c>
      <c r="G18" s="5" t="s">
        <v>19</v>
      </c>
      <c r="H18" s="8">
        <v>9.9472190029290697E-2</v>
      </c>
      <c r="I18" s="7">
        <v>586072</v>
      </c>
      <c r="J18" s="7">
        <v>21561.024000000001</v>
      </c>
      <c r="K18" s="10" t="s">
        <v>30</v>
      </c>
      <c r="L18" s="21"/>
    </row>
    <row r="19" spans="1:12" x14ac:dyDescent="0.2">
      <c r="A19" s="16"/>
      <c r="B19" s="22"/>
      <c r="C19" s="20"/>
      <c r="D19" s="16"/>
      <c r="E19" s="19"/>
      <c r="F19" s="16"/>
      <c r="G19" s="16"/>
      <c r="H19" s="23"/>
      <c r="I19" s="19"/>
      <c r="J19" s="19"/>
      <c r="K19" s="20"/>
      <c r="L19" s="21"/>
    </row>
    <row r="21" spans="1:12" x14ac:dyDescent="0.2">
      <c r="A21" s="3" t="s">
        <v>9</v>
      </c>
    </row>
    <row r="22" spans="1:12" x14ac:dyDescent="0.2">
      <c r="A22" s="11" t="s">
        <v>10</v>
      </c>
      <c r="B22" s="11" t="s">
        <v>11</v>
      </c>
      <c r="C22" s="11" t="s">
        <v>12</v>
      </c>
      <c r="D22" s="11" t="s">
        <v>13</v>
      </c>
      <c r="E22" s="11" t="s">
        <v>14</v>
      </c>
      <c r="F22" s="11" t="s">
        <v>37</v>
      </c>
      <c r="G22" s="11" t="s">
        <v>15</v>
      </c>
      <c r="H22" s="11" t="s">
        <v>16</v>
      </c>
      <c r="I22" s="4" t="s">
        <v>38</v>
      </c>
      <c r="J22" s="4" t="s">
        <v>8</v>
      </c>
    </row>
    <row r="23" spans="1:12" x14ac:dyDescent="0.2">
      <c r="A23" s="2">
        <v>1</v>
      </c>
      <c r="B23" s="5" t="s">
        <v>24</v>
      </c>
      <c r="C23" s="5"/>
      <c r="D23" s="12">
        <v>44042</v>
      </c>
      <c r="E23" s="12">
        <v>45848</v>
      </c>
      <c r="F23" s="13">
        <v>0</v>
      </c>
      <c r="G23" s="5" t="s">
        <v>18</v>
      </c>
      <c r="H23" s="5" t="s">
        <v>34</v>
      </c>
      <c r="I23" s="7">
        <v>30273.97</v>
      </c>
      <c r="J23" s="9" t="s">
        <v>29</v>
      </c>
    </row>
    <row r="24" spans="1:12" x14ac:dyDescent="0.2">
      <c r="A24" s="5">
        <v>2</v>
      </c>
      <c r="B24" s="5" t="s">
        <v>25</v>
      </c>
      <c r="C24" s="5"/>
      <c r="D24" s="12">
        <v>44095</v>
      </c>
      <c r="E24" s="12">
        <v>45558</v>
      </c>
      <c r="F24" s="13">
        <v>0</v>
      </c>
      <c r="G24" s="5" t="s">
        <v>18</v>
      </c>
      <c r="H24" s="5" t="s">
        <v>34</v>
      </c>
      <c r="I24" s="7">
        <v>1500.61</v>
      </c>
      <c r="J24" s="9" t="s">
        <v>29</v>
      </c>
    </row>
    <row r="25" spans="1:12" x14ac:dyDescent="0.2">
      <c r="A25" s="2">
        <v>3</v>
      </c>
      <c r="B25" s="5" t="s">
        <v>26</v>
      </c>
      <c r="C25" s="5"/>
      <c r="D25" s="12">
        <v>44484</v>
      </c>
      <c r="E25" s="12">
        <v>46309</v>
      </c>
      <c r="F25" s="13">
        <v>0</v>
      </c>
      <c r="G25" s="5" t="s">
        <v>18</v>
      </c>
      <c r="H25" s="5" t="s">
        <v>34</v>
      </c>
      <c r="I25" s="7">
        <v>30852.74</v>
      </c>
      <c r="J25" s="9" t="s">
        <v>29</v>
      </c>
    </row>
    <row r="26" spans="1:12" x14ac:dyDescent="0.2">
      <c r="A26" s="5">
        <v>4</v>
      </c>
      <c r="B26" s="5" t="s">
        <v>27</v>
      </c>
      <c r="C26" s="5"/>
      <c r="D26" s="12">
        <v>44547</v>
      </c>
      <c r="E26" s="12">
        <v>46372</v>
      </c>
      <c r="F26" s="13">
        <v>0</v>
      </c>
      <c r="G26" s="5" t="s">
        <v>18</v>
      </c>
      <c r="H26" s="5" t="s">
        <v>34</v>
      </c>
      <c r="I26" s="7">
        <v>17359.8</v>
      </c>
      <c r="J26" s="9" t="s">
        <v>29</v>
      </c>
    </row>
    <row r="27" spans="1:12" x14ac:dyDescent="0.2">
      <c r="A27" s="2">
        <v>5</v>
      </c>
      <c r="B27" s="5" t="s">
        <v>45</v>
      </c>
      <c r="C27" s="5"/>
      <c r="D27" s="12">
        <v>45146</v>
      </c>
      <c r="E27" s="12">
        <v>46240</v>
      </c>
      <c r="F27" s="13">
        <v>0</v>
      </c>
      <c r="G27" s="5" t="s">
        <v>49</v>
      </c>
      <c r="H27" s="5" t="s">
        <v>50</v>
      </c>
      <c r="I27" s="7">
        <v>47681.51</v>
      </c>
      <c r="J27" s="9" t="s">
        <v>29</v>
      </c>
    </row>
    <row r="28" spans="1:12" x14ac:dyDescent="0.2">
      <c r="A28" s="5">
        <v>6</v>
      </c>
      <c r="B28" s="5" t="s">
        <v>46</v>
      </c>
      <c r="C28" s="5"/>
      <c r="D28" s="12">
        <v>45146</v>
      </c>
      <c r="E28" s="12">
        <v>46968</v>
      </c>
      <c r="F28" s="13">
        <v>0</v>
      </c>
      <c r="G28" s="5" t="s">
        <v>49</v>
      </c>
      <c r="H28" s="5" t="s">
        <v>50</v>
      </c>
      <c r="I28" s="7">
        <v>50486.3</v>
      </c>
      <c r="J28" s="9" t="s">
        <v>29</v>
      </c>
    </row>
    <row r="29" spans="1:12" x14ac:dyDescent="0.2">
      <c r="A29" s="2">
        <v>7</v>
      </c>
      <c r="B29" s="5" t="s">
        <v>47</v>
      </c>
      <c r="C29" s="5"/>
      <c r="D29" s="12">
        <v>45155</v>
      </c>
      <c r="E29" s="12">
        <v>46240</v>
      </c>
      <c r="F29" s="13">
        <v>0</v>
      </c>
      <c r="G29" s="5" t="s">
        <v>49</v>
      </c>
      <c r="H29" s="5" t="s">
        <v>50</v>
      </c>
      <c r="I29" s="7">
        <v>38145.199999999997</v>
      </c>
      <c r="J29" s="9" t="s">
        <v>29</v>
      </c>
    </row>
    <row r="30" spans="1:12" x14ac:dyDescent="0.2">
      <c r="A30" s="5">
        <v>8</v>
      </c>
      <c r="B30" s="5" t="s">
        <v>48</v>
      </c>
      <c r="C30" s="5"/>
      <c r="D30" s="12">
        <v>45155</v>
      </c>
      <c r="E30" s="12">
        <v>46968</v>
      </c>
      <c r="F30" s="13">
        <v>0</v>
      </c>
      <c r="G30" s="5" t="s">
        <v>49</v>
      </c>
      <c r="H30" s="5" t="s">
        <v>50</v>
      </c>
      <c r="I30" s="7">
        <v>60583.56</v>
      </c>
      <c r="J30" s="9" t="s">
        <v>29</v>
      </c>
    </row>
    <row r="31" spans="1:12" x14ac:dyDescent="0.2">
      <c r="A31" s="2">
        <v>9</v>
      </c>
      <c r="B31" s="5" t="s">
        <v>24</v>
      </c>
      <c r="C31" s="5"/>
      <c r="D31" s="12">
        <v>44042</v>
      </c>
      <c r="E31" s="12">
        <v>45848</v>
      </c>
      <c r="F31" s="13">
        <v>500000</v>
      </c>
      <c r="G31" s="5" t="s">
        <v>18</v>
      </c>
      <c r="H31" s="5" t="s">
        <v>34</v>
      </c>
      <c r="I31" s="7">
        <v>30273.97</v>
      </c>
      <c r="J31" s="10" t="s">
        <v>30</v>
      </c>
      <c r="K31" s="14"/>
    </row>
    <row r="32" spans="1:12" x14ac:dyDescent="0.2">
      <c r="A32" s="5">
        <v>10</v>
      </c>
      <c r="B32" s="5" t="s">
        <v>25</v>
      </c>
      <c r="C32" s="5"/>
      <c r="D32" s="12">
        <v>44095</v>
      </c>
      <c r="E32" s="12">
        <v>45558</v>
      </c>
      <c r="F32" s="13">
        <v>42000</v>
      </c>
      <c r="G32" s="5" t="s">
        <v>18</v>
      </c>
      <c r="H32" s="5" t="s">
        <v>34</v>
      </c>
      <c r="I32" s="7">
        <v>0</v>
      </c>
      <c r="J32" s="10" t="s">
        <v>30</v>
      </c>
    </row>
    <row r="33" spans="1:12" x14ac:dyDescent="0.2">
      <c r="A33" s="2">
        <v>11</v>
      </c>
      <c r="B33" s="5" t="s">
        <v>26</v>
      </c>
      <c r="C33" s="5"/>
      <c r="D33" s="12">
        <v>44484</v>
      </c>
      <c r="E33" s="12">
        <v>46309</v>
      </c>
      <c r="F33" s="13">
        <v>500000</v>
      </c>
      <c r="G33" s="5" t="s">
        <v>18</v>
      </c>
      <c r="H33" s="5" t="s">
        <v>34</v>
      </c>
      <c r="I33" s="7">
        <v>82839.039999999994</v>
      </c>
      <c r="J33" s="10" t="s">
        <v>30</v>
      </c>
    </row>
    <row r="34" spans="1:12" x14ac:dyDescent="0.2">
      <c r="A34" s="5">
        <v>12</v>
      </c>
      <c r="B34" s="5" t="s">
        <v>27</v>
      </c>
      <c r="C34" s="5"/>
      <c r="D34" s="12">
        <v>44547</v>
      </c>
      <c r="E34" s="12">
        <v>46372</v>
      </c>
      <c r="F34" s="13">
        <v>211000</v>
      </c>
      <c r="G34" s="5" t="s">
        <v>18</v>
      </c>
      <c r="H34" s="5" t="s">
        <v>34</v>
      </c>
      <c r="I34" s="7">
        <v>34958.06</v>
      </c>
      <c r="J34" s="10" t="s">
        <v>30</v>
      </c>
      <c r="L34" s="14"/>
    </row>
    <row r="35" spans="1:12" x14ac:dyDescent="0.2">
      <c r="A35" s="2">
        <v>13</v>
      </c>
      <c r="B35" s="5" t="s">
        <v>45</v>
      </c>
      <c r="C35" s="5"/>
      <c r="D35" s="12">
        <v>45146</v>
      </c>
      <c r="E35" s="12">
        <v>46240</v>
      </c>
      <c r="F35" s="13">
        <v>750000</v>
      </c>
      <c r="G35" s="5" t="s">
        <v>49</v>
      </c>
      <c r="H35" s="5" t="s">
        <v>50</v>
      </c>
      <c r="I35" s="7">
        <v>106191.78</v>
      </c>
      <c r="J35" s="10" t="s">
        <v>30</v>
      </c>
      <c r="L35" s="14"/>
    </row>
    <row r="36" spans="1:12" x14ac:dyDescent="0.2">
      <c r="A36" s="5">
        <v>14</v>
      </c>
      <c r="B36" s="5" t="s">
        <v>46</v>
      </c>
      <c r="C36" s="5"/>
      <c r="D36" s="12">
        <v>45146</v>
      </c>
      <c r="E36" s="12">
        <v>46968</v>
      </c>
      <c r="F36" s="13">
        <v>750000</v>
      </c>
      <c r="G36" s="5" t="s">
        <v>49</v>
      </c>
      <c r="H36" s="5" t="s">
        <v>50</v>
      </c>
      <c r="I36" s="7">
        <v>247068.5</v>
      </c>
      <c r="J36" s="10" t="s">
        <v>30</v>
      </c>
      <c r="L36" s="14"/>
    </row>
    <row r="37" spans="1:12" x14ac:dyDescent="0.2">
      <c r="A37" s="2">
        <v>15</v>
      </c>
      <c r="B37" s="5" t="s">
        <v>47</v>
      </c>
      <c r="C37" s="5"/>
      <c r="D37" s="12">
        <v>45155</v>
      </c>
      <c r="E37" s="12">
        <v>46240</v>
      </c>
      <c r="F37" s="13">
        <v>600000</v>
      </c>
      <c r="G37" s="5" t="s">
        <v>49</v>
      </c>
      <c r="H37" s="5" t="s">
        <v>50</v>
      </c>
      <c r="I37" s="7">
        <v>84953.42</v>
      </c>
      <c r="J37" s="10" t="s">
        <v>30</v>
      </c>
      <c r="L37" s="14"/>
    </row>
    <row r="38" spans="1:12" x14ac:dyDescent="0.2">
      <c r="A38" s="5">
        <v>16</v>
      </c>
      <c r="B38" s="5" t="s">
        <v>48</v>
      </c>
      <c r="C38" s="5"/>
      <c r="D38" s="12">
        <v>45155</v>
      </c>
      <c r="E38" s="12">
        <v>46968</v>
      </c>
      <c r="F38" s="13">
        <v>900000</v>
      </c>
      <c r="G38" s="5" t="s">
        <v>49</v>
      </c>
      <c r="H38" s="5" t="s">
        <v>50</v>
      </c>
      <c r="I38" s="7">
        <v>296482.2</v>
      </c>
      <c r="J38" s="10" t="s">
        <v>30</v>
      </c>
      <c r="L38" s="14"/>
    </row>
    <row r="39" spans="1:12" x14ac:dyDescent="0.2">
      <c r="A39" s="16"/>
      <c r="B39" s="16"/>
      <c r="C39" s="16"/>
      <c r="D39" s="17"/>
      <c r="E39" s="17"/>
      <c r="F39" s="18"/>
      <c r="G39" s="16"/>
      <c r="H39" s="16"/>
      <c r="I39" s="19"/>
      <c r="J39" s="20"/>
      <c r="L39" s="14"/>
    </row>
    <row r="40" spans="1:12" x14ac:dyDescent="0.2">
      <c r="A40" s="16"/>
      <c r="B40" s="16"/>
      <c r="C40" s="16"/>
      <c r="D40" s="17"/>
      <c r="E40" s="17"/>
      <c r="F40" s="18"/>
      <c r="G40" s="16"/>
      <c r="H40" s="16"/>
      <c r="I40" s="19"/>
      <c r="J40" s="20"/>
      <c r="L40" s="14"/>
    </row>
    <row r="41" spans="1:12" x14ac:dyDescent="0.2">
      <c r="A41" s="16"/>
      <c r="B41" s="16"/>
      <c r="C41" s="16"/>
      <c r="D41" s="17"/>
      <c r="E41" s="17"/>
      <c r="F41" s="18"/>
      <c r="G41" s="16"/>
      <c r="H41" s="16"/>
      <c r="I41" s="19"/>
      <c r="J41" s="20"/>
      <c r="L41" s="14"/>
    </row>
    <row r="50" spans="2:2" x14ac:dyDescent="0.2">
      <c r="B50" s="15"/>
    </row>
    <row r="52" spans="2:2" x14ac:dyDescent="0.2">
      <c r="B52" s="3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s4ZzWeB1QIYIy3lQN6JTsY3pccoAq5mJfYoxFgQx+u4=</DigestValue>
    </Reference>
    <Reference Type="http://www.w3.org/2000/09/xmldsig#Object" URI="#idOfficeObject">
      <DigestMethod Algorithm="http://www.w3.org/2001/04/xmlenc#sha256"/>
      <DigestValue>kVbhMx6Fd6g377/7Z0gJSPo7UllLyfjbenJomra+fhA=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aOisAI5gsRTjFa75MgdM8sn6fY2Pm8NChvYjqaX16Sk=</DigestValue>
    </Reference>
    <Reference Type="http://www.w3.org/2000/09/xmldsig#Object" URI="#idValidSigLnImg">
      <DigestMethod Algorithm="http://www.w3.org/2001/04/xmlenc#sha256"/>
      <DigestValue>6WLoY5efspSQZCoMl2c0dKHBiTp+tkamWOTKDFhDW4Q=</DigestValue>
    </Reference>
    <Reference Type="http://www.w3.org/2000/09/xmldsig#Object" URI="#idInvalidSigLnImg">
      <DigestMethod Algorithm="http://www.w3.org/2001/04/xmlenc#sha256"/>
      <DigestValue>0FZ6GnHs4TtF5V2NDF3Zsfn1AVQoK4JKx654FZ4NSXI=</DigestValue>
    </Reference>
  </SignedInfo>
  <SignatureValue>F/TrUVFFfdY0wTsDVUAsZslcPLVSgwM2qLfvASf1/QeWRmaMyvpe3GRiW7rDaalDUp0ET3MKhonA
RVMCu5iDqRTChsde/lcvpxgAq47xv557ri9jpMcxnMytx4zHHgr2u1eit3D7rwLQ9DI/M5f5BnCC
T1zW7xwiQ4sQZy7A0T+AJGk4hEbvo8of/xjbC1IJF/T43J0spsLNjwI75eVDEvu6B3pi2+NakU9c
9IrNMyYziDVZzksKENhyDUP37/nTEgtBMNXAv/xgrDc9Bolmkp/8vAU11+WMjvWMbZlQCiWtYr5x
By/Sr9OjB1uog48TRPLdb3uFtLJr7+beBcRKAQ==</SignatureValue>
  <KeyInfo>
    <X509Data>
      <X509Certificate>MIIIdjCCBl6gAwIBAgIIeocIjppkhCUwDQYJKoZIhvcNAQELBQAwWjEaMBgGA1UEAwwRQ0EtRE9DVU1FTlRBIFMuQS4xFjAUBgNVBAUTDVJVQzgwMDUwMTcyLTExFzAVBgNVBAoMDkRPQ1VNRU5UQSBTLkEuMQswCQYDVQQGEwJQWTAeFw0yMzAzMjkxMzM0MDBaFw0yNTAzMjgxMzM0MDBaMIGnMRowGAYDVQQDDBFIVUdPIFJFTkUgR09SR09ORTESMBAGA1UEBRMJQ0k3NjM5NDgyMRIwEAYDVQQqDAlIVUdPIFJFTkUxEDAOBgNVBAQMB0dPUkdPTkUxCzAJBgNVBAsMAkYyMTUwMwYDVQQKDCxDRVJUSUZJQ0FETyBDVUFMSUZJQ0FETyBERSBGSVJNQSBFTEVDVFJPTklDQTELMAkGA1UEBhMCUFkwggEiMA0GCSqGSIb3DQEBAQUAA4IBDwAwggEKAoIBAQCylsEHq6YsiQXpD0eZzRBQCObqRQH2u0LFDjvXQn/zfYEzQP8bwP5jPyUiM7dY8ZIMHbVX084YjQc7KH52aQOpkqKlPzJDG6Xhofma9uKCycAaHT5/wIq2ACwWxCOGKjY/0iv++CcRpFAopwVI0/wv4NieZZZcj1zRhpyd56Ei5pe4oLJ7Em6qZAdijpL0z87X7G2M2GZHgqUyDQ+OxUBekiXZyxzGb1G56VV1Xriy+D5UiEZadXeKyOQIy97kysCbsVhtBFtRolKJOTHlOUqH/bzTv2jED5HAaKHWkI0HGQwcFxHYy7Y+GbG3Oi3n/SvB88YwAcXPZCl6XLsV+lTP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Uqix8vwb1r34zcWirsi/F/qmhAwDgYDVR0PAQH/BAQDAgXgMA0GCSqGSIb3DQEBCwUAA4ICAQB46K9wQxMKdNIrYe4BSbDmSb5P08BYVOER63/qctHb7sU9gOvq3lUoSws3OFFq/gfHZZ2+Yhity7J7V4kF+SsH2z2WTynmLn1wWUzWoif+OqkL7oFc08lmUZR1z0HUfK02HC6WmSJ2VKnY/Kkl6z6Lmdl4S5zuUjBHc0x/1uCZWENeKZDXIxUFH1GsbORrU8Fu94hNGIjRopImxs7vvnUTLCg95Nu4wEaVhspAag7NkrduVmrDxlavS4isHtd4ccZ8AGz+6Q7tW6ejie/fHN0SHLuvML2LSI2gf/WRUHILSxi2sn73kwfsyieHiEmwPWkiCPg3IYZV5kr1tibYFo/fvvAFZwPMB7e6WAmqz2DGQdyTqjIDrPqxpx2CzNj/yGavJhkvXiwsdWNxvDepbdsZVjjHiRQwo+DtoSkCc6SCdpbInIXN9daUoWbXGKohcfre4Lu6J/WkytXLWnQQiO0NOQHUFV3aURFP2w0rPIQZ8opF9+BqyNi3cjb/bqqQSUVC0zRY77QP8E5S5iNbXc3/NBg6fNyxAQLVmM81c1cJIBUvH80gx6cGxnaalGYeGc7RrkfUyJgXwcE6Yfrf8w0DBiT7/bigJY3Fwdpy3yshlJu/aX7/eqDcQ7+Cw4rMDlHU+1guvFPZVzbct2yzPfJ9pT49YVqjPJcACrw0DmO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zjlayrX6u48EmOpSc5/0uwKwR4KsicLqpLB8+QCIQQM=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SEHAZo4trF7YxB1Zh8mxc+pewIfDodMiMTpjlWDN3gY=</DigestValue>
      </Reference>
      <Reference URI="/xl/media/image1.emf?ContentType=image/x-emf">
        <DigestMethod Algorithm="http://www.w3.org/2001/04/xmlenc#sha256"/>
        <DigestValue>rCoWLVCy19lXJGqAhdO2AlM10FOGRCFp+k0BHH6p19g=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wHRsscJCaW682AVeF4ZuLlWi8GQ27P1hdH+3CsACjlY=</DigestValue>
      </Reference>
      <Reference URI="/xl/styles.xml?ContentType=application/vnd.openxmlformats-officedocument.spreadsheetml.styles+xml">
        <DigestMethod Algorithm="http://www.w3.org/2001/04/xmlenc#sha256"/>
        <DigestValue>GMI9lCPgDKZPAQFo7jnBalVzdk4S9w5gg4BG+ClxIKg=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2oFCjIOptuHg34tKrdPtYsju61XgytBv//lclYeSLbA=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2pMiA+u/5jRXWXkWDfs1DADegxZq7Rrz/cMDFJ7hTM8=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2024-05-13T19:30:48Z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Hugo Rene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2024-05-13T19:30:48Z</xd:SigningTime>
          <xd:SigningCertificate>
            <xd:Cert>
              <xd:CertDigest>
                <DigestMethod Algorithm="http://www.w3.org/2001/04/xmlenc#sha256"/>
                <DigestValue>51NW9ZbndforxANrSSgK1iCtIhlfJ//le/4rGJafcjM=</DigestValue>
              </xd:CertDigest>
              <xd:IssuerSerial>
                <X509IssuerName>C=PY, O=DOCUMENTA S.A., SERIALNUMBER=RUC80050172-1, CN=CA-DOCUMENTA S.A.</X509IssuerName>
                <X509SerialNumber>8829035003051803685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6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CDhHTk+H8AABMAFAAAAAAA2ACl5Ph/AAAwFiwz+X8AAKiEdOT4fwAAAAAAAAAAAAAwFiwz+X8AAJm7r+EOAAAAAAAAAAAAAABOzPGKAXAAAGNY7uP4fwAASAAAAHIBAABs7KTk+H8AAIARruT4fwAAoO6k5AAAAAABAAAAAAAAANgApeT4fwAAAAAsM/l/AAAAAAAAAAAAAAAAAAAOAAAAQaqpMvl/AAAAAAAAAAAAAAAAAAAAAAAAMH8PcXIBAAD4va/hDgAAADB/D3FyAQAAG8WtMvl/AADAvK/hDgAAAHC9r+EOAAAAAAAAAAAAAAAAAAAAZHYACAAAAAAlAAAADAAAAAEAAAAYAAAADAAAAAAAAAISAAAADAAAAAEAAAAeAAAAGAAAAMMAAAAEAAAA9wAAABEAAAAlAAAADAAAAAEAAABUAAAAhAAAAMQAAAAEAAAA9QAAABAAAAABAAAA0XbJQasKyUHEAAAABAAAAAkAAABMAAAAAAAAAAAAAAAAAAAA//////////9gAAAAMQAz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Mmu4Q4AAACwPywz+X8AAAkAAAABAAAA0G7TMvl/AAAAAAAAAAAAAIOEdOT4fwAAwBkKZHIBAAAAAAAAAAAAAAAAAAAAAAAAAAAAAAAAAAB+s/CKAXAAAAAAAAAAAAAA/////3IBAAAAAAAAAAAAADB/D3FyAQAA8Miu4QAAAADgxhhxcgEAAAcAAAAAAAAAkDYQcXIBAAAsyK7hDgAAAIDIruEOAAAAQaqpMvl/AAABAAAAAAAAAAAA3uMAAAAA5LFC5Ph/AABQyK7hDgAAADB/D3FyAQAAG8WtMvl/AADQx67hDgAAAIDIruEO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wLs8GcgEAACTi4eP4fwAAkETebnIBAADQbtMy+X8AAAAAAAAAAAAAAU8Z5Ph/AAACAAAAAAAAAAIAAAAAAAAAAAAAAAAAAAAAAAAAAAAAAH7M8IoBcAAAcPvxbnIBAADg4C0HcgEAAAAAAAAAAAAAMH8PcXIBAAAIvq7hAAAAAOD///8AAAAABgAAAAAAAAAGAAAAAAAAACy9ruEOAAAAgL2u4Q4AAABBqqky+X8AAAAAAAAAAAAAAOnYMgAAAAAAAAAAAAAAAHON6eP4fwAAMH8PcXIBAAAbxa0y+X8AANC8ruEOAAAAgL2u4Q4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g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AlkcgEAANBu0zL5fwAAAAAAAAAAAADHs+k0+X8AAAAAJmRyAQAAAgAAAPh/AAAAAAAAAAAAAAAAAAAAAAAA3s/wigFwAAABAAAAAAAAAMBHSngCAAAAAAAAAAAAAAAwfw9xcgEAAGi9ruEAAAAA8P///wAAAAAJAAAAAAAAAAcAAAAAAAAAjLyu4Q4AAADgvK7hDgAAAEGqqTL5fwAAAAAAAAAAAAAA6dgyAAAAAAAAAAAAAAAAYLyu4Q4AAAAwfw9xcgEAABvFrTL5fwAAMLyu4Q4AAADgvK7hDgAAAEAor3dyAQAAAAAAAGR2AAgAAAAAJQAAAAwAAAAEAAAAGAAAAAwAAAAAAAACEgAAAAwAAAABAAAAHgAAABgAAAApAAAAMwAAALkAAABIAAAAJQAAAAwAAAAEAAAAVAAAALQAAAAqAAAAMwAAALcAAABHAAAAAQAAANF2yUGrCslBKgAAADMAAAARAAAATAAAAAAAAAAAAAAAAAAAAP//////////cAAAAEgAdQBnAG8AIABSAGUAbgBlACAARwBvAHIAZwBvAG4AZQAAAAsAAAAJAAAACQAAAAkAAAAEAAAACgAAAAgAAAAJAAAACAAAAAQAAAALAAAACQAAAAYAAAAJAAAACQ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LQAAAAKAAAAUAAAAHQAAABcAAAAAQAAANF2yUGrCslBCgAAAFAAAAARAAAATAAAAAAAAAAAAAAAAAAAAP//////////cAAAAEgAdQBnAG8AIABSAGUAbgBlACAARwBvAHIAZwBvAG4AZQAAAAgAAAAHAAAABwAAAAcAAAADAAAABwAAAAYAAAAHAAAABg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8AAAAAoAAABgAAAAnAAAAGwAAAABAAAA0XbJQasKyUEKAAAAYAAAABsAAABMAAAAAAAAAAAAAAAAAAAA//////////+EAAAAUAByAGUAcwBpAGQAZQBuAHQAZQAgAFAAVABQACAAUABhAHIAYQBnAHUAYQB5ACAAUwBBAEUAAAAGAAAABAAAAAYAAAAFAAAAAwAAAAcAAAAGAAAABwAAAAQAAAAGAAAAAwAAAAYAAAAGAAAABgAAAAMAAAAGAAAABgAAAAQAAAAGAAAABwAAAAcAAAAGAAAABQAAAAMAAAAGAAAABw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i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MdAAAAAcKDQcKDQcJDQ4WMShFrjFU1TJV1gECBAIDBAECBQoRKyZBowsTMQAAAAAAfqbJd6PIeqDCQFZ4JTd0Lk/HMVPSGy5uFiE4GypVJ0KnHjN9AAABhwYAAACcz+7S6ffb7fnC0t1haH0hMm8aLXIuT8ggOIwoRKslP58cK08AAAEAAAAAAMHg9P///////////+bm5k9SXjw/SzBRzTFU0y1NwSAyVzFGXwEBAgx0CA8mnM/u69/SvI9jt4tgjIR9FBosDBEjMVTUMlXWMVPRKUSeDxk4AAAAAAAAAADT6ff///////+Tk5MjK0krSbkvUcsuT8YVJFoTIFIrSbgtTcEQHEfWBgAAAJzP7vT6/bTa8kRleixHhy1Nwi5PxiQtTnBwcJKSki81SRwtZAgOIwAAAAAAweD02+35gsLqZ5q6Jz1jNEJyOUZ4qamp+/v7////wdPeVnCJAQECDHQAAACv1/Ho8/ubzu6CwuqMudS3u769vb3////////////L5fZymsABAgMAAAAAAK/X8fz9/uLx+snk9uTy+vz9/v///////////////8vl9nKawAECA9sQAAAAotHvtdryxOL1xOL1tdry0+r32+350+r3tdryxOL1pdPvc5rAAQIDAAAAAABpj7ZnjrZqj7Zqj7ZnjrZtkbdukrdtkbdnjrZqj7ZojrZ3rdUCAwQMd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g4R05Ph/AAATABQAAAAAANgApeT4fwAAMBYsM/l/AACohHTk+H8AAAAAAAAAAAAAMBYsM/l/AACZu6/hDgAAAAAAAAAAAAAATszxigFwAABjWO7j+H8AAEgAAAByAQAAbOyk5Ph/AACAEa7k+H8AAKDupOQAAAAAAQAAAAAAAADYAKXk+H8AAAAALDP5fwAAAAAAAAAAAAAAAAAADgAAAEGqqTL5fwAAAAAAAAAAAAAAAAAAAAAAADB/D3FyAQAA+L2v4Q4AAAAwfw9xcgEAABvFrTL5fwAAwLyv4Q4AAABwva/hD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JruEOAAAAsD8sM/l/AAAJAAAAAQAAANBu0zL5fwAAAAAAAAAAAACDhHTk+H8AAMAZCmRyAQAAAAAAAAAAAAAAAAAAAAAAAAAAAAAAAAAAfrPwigFwAAAAAAAAAAAAAP////9yAQAAAAAAAAAAAAAwfw9xcgEAAPDIruEAAAAA4MYYcXIBAAAHAAAAAAAAAJA2EHFyAQAALMiu4Q4AAACAyK7hDgAAAEGqqTL5fwAAAQAAAAAAAAAAAN7jAAAAAOSxQuT4fwAAUMiu4Q4AAAAwfw9xcgEAABvFrTL5fwAA0Meu4Q4AAACAyK7hD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8C7PBnIBAAAk4uHj+H8AAJBE3m5yAQAA0G7TMvl/AAAAAAAAAAAAAAFPGeT4fwAAAgAAAAAAAAACAAAAAAAAAAAAAAAAAAAAAAAAAAAAAAB+zPCKAXAAAHD78W5yAQAA4OAtB3IBAAAAAAAAAAAAADB/D3FyAQAACL6u4QAAAADg////AAAAAAYAAAAAAAAABgAAAAAAAAAsva7hDgAAAIC9ruEOAAAAQaqpMvl/AAAAAAAAAAAAAADp2DIAAAAAAAAAAAAAAABzjenj+H8AADB/D3FyAQAAG8WtMvl/AADQvK7hDgAAAIC9ruE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JZHIBAADQbtMy+X8AAAAAAAAAAAAAx7PpNPl/AAAAACZkcgEAAAIAAAD4fwAAAAAAAAAAAAAAAAAAAAAAAN7P8IoBcAAAAQAAAAAAAADAR0p4AgAAAAAAAAAAAAAAMH8PcXIBAABova7hAAAAAPD///8AAAAACQAAAAAAAAAHAAAAAAAAAIy8ruEOAAAA4Lyu4Q4AAABBqqky+X8AAAAAAAAAAAAAAOnYMgAAAAAAAAAAAAAAAGC8ruEOAAAAMH8PcXIBAAAbxa0y+X8AADC8ruEOAAAA4Lyu4Q4AAABAKK93cgEAAAAAAABkdgAIAAAAACUAAAAMAAAABAAAABgAAAAMAAAAAAAAAhIAAAAMAAAAAQAAAB4AAAAYAAAAKQAAADMAAAC5AAAASAAAACUAAAAMAAAABAAAAFQAAAC0AAAAKgAAADMAAAC3AAAARwAAAAEAAADRdslBqwrJQSoAAAAzAAAAEQAAAEwAAAAAAAAAAAAAAAAAAAD//////////3AAAABIAHUAZwBvACAAUgBlAG4AZQAgAEcAbwByAGcAbwBuAGUAAAALAAAACQAAAAkAAAAJAAAABAAAAAoAAAAIAAAACQAAAAg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//////////3AAAABIAHUAZwBvACAAUgBlAG4AZQAgAEcAbwByAGcAbwBuAGUAAAAIAAAABwAAAAcAAAAHAAAAAwAAAAcAAAAGAAAABwAAAAY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AAAAAKAAAAYAAAAJwAAABsAAAAAQAAANF2yUGrCslBCgAAAGAAAAAbAAAATAAAAAAAAAAAAAAAAAAAAP//////////hAAAAFAAcgBlAHMAaQBkAGUAbgB0AGUAIABQAFQAUAAgAFAAYQByAGEAZwB1AGEAeQAgAFMAQQBFAAAABgAAAAQAAAAGAAAABQAAAAMAAAAHAAAABgAAAAcAAAAEAAAABgAAAAMAAAAGAAAABgAAAAYAAAADAAAABgAAAAYAAAAEAAAABgAAAAcAAAAHAAAABgAAAAUAAAADAAAABgAAAAc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2024-05-13T19:30:34Z</dcterms:modified>
</cp:coreProperties>
</file>